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<sst xmlns="http://schemas.openxmlformats.org/spreadsheetml/2006/main" count="408" uniqueCount="126">
  <si>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</si>
  <si>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</si>
  <si>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</si>
  <si>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</si>
  <si>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</si>
  <si>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</si>
  <si>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</si>
  <si>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</si>
  <si>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繰メンテ　第874号</t>
  </si>
  <si>
    <t xml:space="preserve">　工事名</t>
  </si>
  <si>
    <t>十和田三戸線橋梁架替(稲生橋)工事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</si>
  <si>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</si>
  <si>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</si>
  <si>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</si>
  <si>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</si>
  <si>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</si>
  <si>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</si>
  <si>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</si>
  <si>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</si>
  <si>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</si>
  <si>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</si>
  <si>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</si>
  <si>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</si>
  <si>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道路改良</t>
  </si>
  <si>
    <t/>
  </si>
  <si>
    <t>式</t>
  </si>
  <si>
    <t>ｶﾙﾊﾞｰﾄ工</t>
  </si>
  <si>
    <t>既製杭工</t>
  </si>
  <si>
    <t xml:space="preserve">既製杭　</t>
  </si>
  <si>
    <t>中堀鋼管杭φ600 L=27.0m</t>
  </si>
  <si>
    <t>本</t>
  </si>
  <si>
    <t>排水構造物工</t>
  </si>
  <si>
    <t>側溝工</t>
  </si>
  <si>
    <t xml:space="preserve">自由勾配側溝　</t>
  </si>
  <si>
    <t>B600-H700～1200</t>
  </si>
  <si>
    <t>m</t>
  </si>
  <si>
    <t xml:space="preserve">側溝蓋　</t>
  </si>
  <si>
    <t>枚</t>
  </si>
  <si>
    <t>集水桝･ﾏﾝﾎｰﾙ工</t>
  </si>
  <si>
    <t xml:space="preserve">現場打ち集水桝　</t>
  </si>
  <si>
    <t>箇所</t>
  </si>
  <si>
    <t xml:space="preserve">蓋　</t>
  </si>
  <si>
    <t>作業土工</t>
  </si>
  <si>
    <t xml:space="preserve">床掘り　</t>
  </si>
  <si>
    <t>m3</t>
  </si>
  <si>
    <t xml:space="preserve">埋戻し　</t>
  </si>
  <si>
    <t>構造物撤去工</t>
  </si>
  <si>
    <t>防護柵撤去工</t>
  </si>
  <si>
    <t xml:space="preserve">防護柵撤去(ｶﾞｰﾄﾞﾊﾟｲﾌﾟ)　</t>
  </si>
  <si>
    <t>構造物取壊し工</t>
  </si>
  <si>
    <t xml:space="preserve">ｺﾝｸﾘｰﾄ構造物取壊し　</t>
  </si>
  <si>
    <t>無筋構造物</t>
  </si>
  <si>
    <t xml:space="preserve">舗装版切断　</t>
  </si>
  <si>
    <t>As版</t>
  </si>
  <si>
    <t xml:space="preserve">舗装版破砕　</t>
  </si>
  <si>
    <t>m2</t>
  </si>
  <si>
    <t>旧橋撤去工</t>
  </si>
  <si>
    <t>下部工</t>
  </si>
  <si>
    <t>橋脚撤去</t>
  </si>
  <si>
    <t>中央車道部</t>
  </si>
  <si>
    <t>下流側車道・歩道部</t>
  </si>
  <si>
    <t>排水構造物撤去工</t>
  </si>
  <si>
    <t xml:space="preserve">蓋版撤去　</t>
  </si>
  <si>
    <t>運搬処理工</t>
  </si>
  <si>
    <t xml:space="preserve">殻運搬　</t>
  </si>
  <si>
    <t>無筋Co殻、鉄筋Co殻、As塊</t>
  </si>
  <si>
    <t xml:space="preserve">殻処分　</t>
  </si>
  <si>
    <t>仮設工</t>
  </si>
  <si>
    <t>土留･仮締切工</t>
  </si>
  <si>
    <t xml:space="preserve">鋼矢板　</t>
  </si>
  <si>
    <t xml:space="preserve">土のう　</t>
  </si>
  <si>
    <t>袋</t>
  </si>
  <si>
    <t>仮水路工</t>
  </si>
  <si>
    <t xml:space="preserve">ｺﾙｹﾞｰﾄﾊﾟｲﾌﾟ　</t>
  </si>
  <si>
    <t>φ1000 t2.7mm</t>
  </si>
  <si>
    <t>作業ﾔｰﾄﾞ整備工</t>
  </si>
  <si>
    <t xml:space="preserve">ﾔｰﾄﾞ造成　</t>
  </si>
  <si>
    <t xml:space="preserve">ﾔｰﾄﾞ撤去　</t>
  </si>
  <si>
    <t>舗装</t>
  </si>
  <si>
    <t>舗装工</t>
  </si>
  <si>
    <t>ｱｽﾌｧﾙﾄ舗装工</t>
  </si>
  <si>
    <t>第2種出入口</t>
  </si>
  <si>
    <t>路盤(車道･路肩部)</t>
  </si>
  <si>
    <t>再生砕石RC-40 t=25cm</t>
  </si>
  <si>
    <t>再生砕石RC-40 t=4.0(平均)</t>
  </si>
  <si>
    <t xml:space="preserve">基層(車道･路肩部)　</t>
  </si>
  <si>
    <t>①再生粗粒度As(20) t=5cm</t>
  </si>
  <si>
    <t xml:space="preserve">表層(車道･路肩部)　</t>
  </si>
  <si>
    <t>⑦再生細粒度As(13F) t=5cm</t>
  </si>
  <si>
    <t>第3種出入口</t>
  </si>
  <si>
    <t xml:space="preserve">路盤(車道･路肩部)　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</si>
  <si>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</si>
  <si>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</si>
  <si>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</si>
  <si>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</si>
  <si>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</si>
  <si>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</si>
  <si>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</si>
  <si>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</si>
  <si>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</si>
  <si>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</si>
  <si>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</si>
  <si>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重建設機械分解組立輸送費　</t>
  </si>
  <si>
    <t xml:space="preserve">仮設材運搬費　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</si>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</sst>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G23+G32+G62+G107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24.0</v>
      </c>
      <c r="G31" s="27"/>
      <c r="H31" s="29"/>
      <c r="J31" s="30"/>
      <c r="K31" s="31"/>
    </row>
    <row r="32" ht="15.0" customHeight="true">
      <c r="A32" s="14"/>
      <c r="B32" s="15" t="s">
        <v>31</v>
      </c>
      <c r="C32" s="15"/>
      <c r="D32" s="16"/>
      <c r="E32" s="20"/>
      <c r="F32" s="22"/>
      <c r="G32" s="26">
        <f>G35+G44+G53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35</v>
      </c>
      <c r="F40" s="23" t="n">
        <v>108.0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97.0</v>
      </c>
      <c r="G43" s="27"/>
      <c r="H43" s="29"/>
      <c r="J43" s="30"/>
      <c r="K43" s="31"/>
    </row>
    <row r="44" ht="15.0" customHeight="true">
      <c r="A44" s="14"/>
      <c r="B44" s="15"/>
      <c r="C44" s="15" t="s">
        <v>38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40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41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37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44</v>
      </c>
      <c r="F58" s="23" t="n">
        <v>190.0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45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44</v>
      </c>
      <c r="F61" s="23" t="n">
        <v>170.0</v>
      </c>
      <c r="G61" s="27"/>
      <c r="H61" s="29"/>
      <c r="J61" s="30"/>
      <c r="K61" s="31"/>
    </row>
    <row r="62" ht="15.0" customHeight="true">
      <c r="A62" s="14"/>
      <c r="B62" s="15" t="s">
        <v>46</v>
      </c>
      <c r="C62" s="15"/>
      <c r="D62" s="16"/>
      <c r="E62" s="20"/>
      <c r="F62" s="22"/>
      <c r="G62" s="26">
        <f>G65+G71+G83+G92+G98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47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35</v>
      </c>
      <c r="F70" s="23" t="n">
        <v>31.0</v>
      </c>
      <c r="G70" s="27"/>
      <c r="H70" s="29"/>
      <c r="J70" s="30"/>
      <c r="K70" s="31"/>
    </row>
    <row r="71" ht="15.0" customHeight="true">
      <c r="A71" s="14"/>
      <c r="B71" s="15"/>
      <c r="C71" s="15" t="s">
        <v>49</v>
      </c>
      <c r="D71" s="16"/>
      <c r="E71" s="20"/>
      <c r="F71" s="22"/>
      <c r="G71" s="26">
        <f>G74+G77+G80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50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51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44</v>
      </c>
      <c r="F76" s="23" t="n">
        <v>51.0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53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35</v>
      </c>
      <c r="F79" s="23" t="n">
        <v>87.0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53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55</v>
      </c>
      <c r="F82" s="23" t="n">
        <v>290.0</v>
      </c>
      <c r="G82" s="27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G86+G89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 t="s">
        <v>57</v>
      </c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58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59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44</v>
      </c>
      <c r="F88" s="23" t="n">
        <v>9.0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60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44</v>
      </c>
      <c r="F91" s="23" t="n">
        <v>4.0</v>
      </c>
      <c r="G91" s="27"/>
      <c r="H91" s="29"/>
      <c r="J91" s="30"/>
      <c r="K91" s="31"/>
    </row>
    <row r="92" ht="15.0" customHeight="true">
      <c r="A92" s="14"/>
      <c r="B92" s="15"/>
      <c r="C92" s="15" t="s">
        <v>61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62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37</v>
      </c>
      <c r="F97" s="23" t="n">
        <v>12.0</v>
      </c>
      <c r="G97" s="27"/>
      <c r="H97" s="29"/>
      <c r="J97" s="30"/>
      <c r="K97" s="31"/>
    </row>
    <row r="98" ht="15.0" customHeight="true">
      <c r="A98" s="14"/>
      <c r="B98" s="15"/>
      <c r="C98" s="15" t="s">
        <v>63</v>
      </c>
      <c r="D98" s="16"/>
      <c r="E98" s="20"/>
      <c r="F98" s="22"/>
      <c r="G98" s="26">
        <f>G101+G104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64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65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44</v>
      </c>
      <c r="F103" s="23" t="n">
        <v>82.0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66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65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44</v>
      </c>
      <c r="F106" s="23" t="n">
        <v>82.0</v>
      </c>
      <c r="G106" s="27"/>
      <c r="H106" s="29"/>
      <c r="J106" s="30"/>
      <c r="K106" s="31"/>
    </row>
    <row r="107" ht="15.0" customHeight="true">
      <c r="A107" s="14"/>
      <c r="B107" s="15" t="s">
        <v>67</v>
      </c>
      <c r="C107" s="15"/>
      <c r="D107" s="16"/>
      <c r="E107" s="20"/>
      <c r="F107" s="22"/>
      <c r="G107" s="26">
        <f>G110+G119+G125</f>
      </c>
      <c r="H107" s="28" t="s">
        <v>24</v>
      </c>
      <c r="J107" s="30" t="n">
        <v>30.0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68</v>
      </c>
      <c r="D110" s="16"/>
      <c r="E110" s="20"/>
      <c r="F110" s="22"/>
      <c r="G110" s="26">
        <f>G113+G116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69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37</v>
      </c>
      <c r="F115" s="23" t="n">
        <v>68.0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70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71</v>
      </c>
      <c r="F118" s="23" t="n">
        <v>11.0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72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73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74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35</v>
      </c>
      <c r="F124" s="23" t="n">
        <v>29.0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75</v>
      </c>
      <c r="D125" s="16"/>
      <c r="E125" s="20"/>
      <c r="F125" s="22"/>
      <c r="G125" s="26">
        <f>G128+G131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76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44</v>
      </c>
      <c r="F130" s="23" t="n">
        <v>590.0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77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44</v>
      </c>
      <c r="F133" s="23" t="n">
        <v>590.0</v>
      </c>
      <c r="G133" s="27"/>
      <c r="H133" s="29"/>
      <c r="J133" s="30"/>
      <c r="K133" s="31"/>
    </row>
    <row r="134" ht="15.0" customHeight="true">
      <c r="A134" s="14" t="s">
        <v>78</v>
      </c>
      <c r="B134" s="15"/>
      <c r="C134" s="15"/>
      <c r="D134" s="16"/>
      <c r="E134" s="20"/>
      <c r="F134" s="22"/>
      <c r="G134" s="26">
        <f>G137+G164</f>
      </c>
      <c r="H134" s="28" t="s">
        <v>24</v>
      </c>
      <c r="J134" s="30" t="n">
        <v>39.0</v>
      </c>
      <c r="K134" s="31" t="n">
        <v>1.0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79</v>
      </c>
      <c r="C137" s="15"/>
      <c r="D137" s="16"/>
      <c r="E137" s="20"/>
      <c r="F137" s="22"/>
      <c r="G137" s="26">
        <f>G140+G155</f>
      </c>
      <c r="H137" s="28" t="s">
        <v>24</v>
      </c>
      <c r="J137" s="30" t="n">
        <v>40.0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80</v>
      </c>
      <c r="D140" s="16"/>
      <c r="E140" s="20"/>
      <c r="F140" s="22"/>
      <c r="G140" s="26">
        <f>G143+G146+G149+G152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 t="s">
        <v>81</v>
      </c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82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83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55</v>
      </c>
      <c r="F145" s="23" t="n">
        <v>22.0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82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84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55</v>
      </c>
      <c r="F148" s="23" t="n">
        <v>25.0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85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86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55</v>
      </c>
      <c r="F151" s="23" t="n">
        <v>32.0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87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88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55</v>
      </c>
      <c r="F154" s="23" t="n">
        <v>32.0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80</v>
      </c>
      <c r="D155" s="16"/>
      <c r="E155" s="20"/>
      <c r="F155" s="22"/>
      <c r="G155" s="26">
        <f>G158+G161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 t="s">
        <v>89</v>
      </c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90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83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55</v>
      </c>
      <c r="F160" s="23" t="n">
        <v>16.0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87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88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55</v>
      </c>
      <c r="F163" s="23" t="n">
        <v>16.0</v>
      </c>
      <c r="G163" s="27"/>
      <c r="H163" s="29"/>
      <c r="J163" s="30"/>
      <c r="K163" s="31"/>
    </row>
    <row r="164" ht="15.0" customHeight="true">
      <c r="A164" s="14"/>
      <c r="B164" s="15" t="s">
        <v>67</v>
      </c>
      <c r="C164" s="15"/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2.0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 t="s">
        <v>91</v>
      </c>
      <c r="D167" s="16"/>
      <c r="E167" s="20"/>
      <c r="F167" s="22"/>
      <c r="G167" s="26">
        <f>G170</f>
      </c>
      <c r="H167" s="28" t="s">
        <v>24</v>
      </c>
      <c r="J167" s="30" t="n">
        <v>50.0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92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93</v>
      </c>
      <c r="F172" s="23" t="n">
        <v>26.0</v>
      </c>
      <c r="G172" s="27"/>
      <c r="H172" s="29"/>
      <c r="J172" s="30"/>
      <c r="K172" s="31"/>
    </row>
    <row r="173" ht="15.0" customHeight="true">
      <c r="A173" s="14" t="s">
        <v>94</v>
      </c>
      <c r="B173" s="15"/>
      <c r="C173" s="15"/>
      <c r="D173" s="16"/>
      <c r="E173" s="20"/>
      <c r="F173" s="22"/>
      <c r="G173" s="26">
        <f>G23+G32+G62+G107+G137+G164</f>
      </c>
      <c r="H173" s="28" t="s">
        <v>24</v>
      </c>
      <c r="J173" s="30" t="n">
        <v>52.0</v>
      </c>
      <c r="K173" s="31" t="n">
        <v>20.0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95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s">
        <v>96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 t="s">
        <v>97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 t="s">
        <v>98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99</v>
      </c>
      <c r="B182" s="15"/>
      <c r="C182" s="15"/>
      <c r="D182" s="16"/>
      <c r="E182" s="20"/>
      <c r="F182" s="22"/>
      <c r="G182" s="26">
        <f>G185+G203</f>
      </c>
      <c r="H182" s="28" t="s">
        <v>24</v>
      </c>
      <c r="J182" s="30" t="n">
        <v>55.0</v>
      </c>
      <c r="K182" s="31" t="n">
        <v>200.0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100</v>
      </c>
      <c r="C185" s="15"/>
      <c r="D185" s="16"/>
      <c r="E185" s="20"/>
      <c r="F185" s="22"/>
      <c r="G185" s="26">
        <f>G188+G197</f>
      </c>
      <c r="H185" s="28" t="s">
        <v>24</v>
      </c>
      <c r="J185" s="30" t="n">
        <v>56.0</v>
      </c>
      <c r="K185" s="31" t="n">
        <v>2.0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 t="s">
        <v>101</v>
      </c>
      <c r="D188" s="16"/>
      <c r="E188" s="20"/>
      <c r="F188" s="22"/>
      <c r="G188" s="26">
        <f>G191+G194</f>
      </c>
      <c r="H188" s="28" t="s">
        <v>24</v>
      </c>
      <c r="J188" s="30" t="n">
        <v>57.0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102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103</v>
      </c>
      <c r="E194" s="20"/>
      <c r="F194" s="24"/>
      <c r="G194" s="27"/>
      <c r="H194" s="28" t="s">
        <v>24</v>
      </c>
      <c r="J194" s="30" t="n">
        <v>59.0</v>
      </c>
      <c r="K194" s="31" t="n">
        <v>4.0</v>
      </c>
    </row>
    <row r="195" ht="15.0" customHeight="true">
      <c r="A195" s="14"/>
      <c r="B195" s="15"/>
      <c r="C195" s="15"/>
      <c r="D195" s="16"/>
      <c r="E195" s="20" t="s">
        <v>24</v>
      </c>
      <c r="F195" s="24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104</v>
      </c>
      <c r="F196" s="25" t="n">
        <v>36.8</v>
      </c>
      <c r="G196" s="27"/>
      <c r="H196" s="29"/>
      <c r="J196" s="30"/>
      <c r="K196" s="31"/>
    </row>
    <row r="197" ht="15.0" customHeight="true">
      <c r="A197" s="14"/>
      <c r="B197" s="15"/>
      <c r="C197" s="15" t="s">
        <v>105</v>
      </c>
      <c r="D197" s="16"/>
      <c r="E197" s="20"/>
      <c r="F197" s="22"/>
      <c r="G197" s="26">
        <f>G200</f>
      </c>
      <c r="H197" s="28" t="s">
        <v>24</v>
      </c>
      <c r="J197" s="30" t="n">
        <v>60.0</v>
      </c>
      <c r="K197" s="31" t="n">
        <v>3.0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/>
      <c r="D200" s="16" t="s">
        <v>106</v>
      </c>
      <c r="E200" s="20"/>
      <c r="F200" s="22"/>
      <c r="G200" s="27"/>
      <c r="H200" s="28" t="s">
        <v>24</v>
      </c>
      <c r="J200" s="30" t="n">
        <v>61.0</v>
      </c>
      <c r="K200" s="31"/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/>
      <c r="B203" s="15" t="s">
        <v>107</v>
      </c>
      <c r="C203" s="15"/>
      <c r="D203" s="16"/>
      <c r="E203" s="20"/>
      <c r="F203" s="22"/>
      <c r="G203" s="27"/>
      <c r="H203" s="28" t="s">
        <v>24</v>
      </c>
      <c r="J203" s="30" t="n">
        <v>62.0</v>
      </c>
      <c r="K203" s="31"/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 t="s">
        <v>108</v>
      </c>
      <c r="B206" s="15"/>
      <c r="C206" s="15"/>
      <c r="D206" s="16"/>
      <c r="E206" s="20"/>
      <c r="F206" s="22"/>
      <c r="G206" s="26">
        <f>G173+G182</f>
      </c>
      <c r="H206" s="28" t="s">
        <v>24</v>
      </c>
      <c r="J206" s="30" t="n">
        <v>63.0</v>
      </c>
      <c r="K206" s="31"/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 t="s">
        <v>109</v>
      </c>
      <c r="C209" s="15"/>
      <c r="D209" s="16"/>
      <c r="E209" s="20"/>
      <c r="F209" s="22"/>
      <c r="G209" s="27"/>
      <c r="H209" s="28" t="s">
        <v>24</v>
      </c>
      <c r="J209" s="30" t="n">
        <v>64.0</v>
      </c>
      <c r="K209" s="31" t="n">
        <v>210.0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/>
      <c r="B212" s="15"/>
      <c r="C212" s="15" t="s">
        <v>110</v>
      </c>
      <c r="D212" s="16"/>
      <c r="E212" s="20"/>
      <c r="F212" s="22"/>
      <c r="G212" s="27"/>
      <c r="H212" s="28" t="s">
        <v>24</v>
      </c>
      <c r="J212" s="30" t="n">
        <v>65.0</v>
      </c>
      <c r="K212" s="31" t="s">
        <v>111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/>
      <c r="B215" s="15"/>
      <c r="C215" s="15" t="s">
        <v>112</v>
      </c>
      <c r="D215" s="16"/>
      <c r="E215" s="20"/>
      <c r="F215" s="22"/>
      <c r="G215" s="27"/>
      <c r="H215" s="28" t="s">
        <v>24</v>
      </c>
      <c r="J215" s="30" t="n">
        <v>66.0</v>
      </c>
      <c r="K215" s="31" t="s">
        <v>113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 t="s">
        <v>114</v>
      </c>
      <c r="B218" s="15"/>
      <c r="C218" s="15"/>
      <c r="D218" s="16"/>
      <c r="E218" s="20"/>
      <c r="F218" s="22"/>
      <c r="G218" s="26">
        <f>G173+G182+G209</f>
      </c>
      <c r="H218" s="28" t="s">
        <v>24</v>
      </c>
      <c r="J218" s="30" t="n">
        <v>67.0</v>
      </c>
      <c r="K218" s="31"/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 t="s">
        <v>115</v>
      </c>
      <c r="C221" s="15"/>
      <c r="D221" s="16"/>
      <c r="E221" s="20"/>
      <c r="F221" s="22"/>
      <c r="G221" s="27"/>
      <c r="H221" s="28" t="s">
        <v>24</v>
      </c>
      <c r="J221" s="30" t="n">
        <v>68.0</v>
      </c>
      <c r="K221" s="31" t="s">
        <v>116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/>
      <c r="B224" s="15" t="s">
        <v>117</v>
      </c>
      <c r="C224" s="15"/>
      <c r="D224" s="16"/>
      <c r="E224" s="20"/>
      <c r="F224" s="22"/>
      <c r="G224" s="27"/>
      <c r="H224" s="28" t="s">
        <v>24</v>
      </c>
      <c r="J224" s="30" t="n">
        <v>69.0</v>
      </c>
      <c r="K224" s="31" t="n">
        <v>220.0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7"/>
      <c r="H226" s="29"/>
      <c r="J226" s="30"/>
      <c r="K226" s="31"/>
    </row>
    <row r="227" ht="15.0" customHeight="true">
      <c r="A227" s="14" t="s">
        <v>118</v>
      </c>
      <c r="B227" s="15"/>
      <c r="C227" s="15"/>
      <c r="D227" s="16"/>
      <c r="E227" s="20"/>
      <c r="F227" s="22"/>
      <c r="G227" s="26">
        <f>G218+G224</f>
      </c>
      <c r="H227" s="28" t="s">
        <v>24</v>
      </c>
      <c r="J227" s="30" t="n">
        <v>70.0</v>
      </c>
      <c r="K227" s="31" t="n">
        <v>30.0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32" t="s">
        <v>119</v>
      </c>
      <c r="B230" s="33"/>
      <c r="C230" s="33"/>
      <c r="D230" s="34"/>
      <c r="E230" s="41"/>
      <c r="F230" s="44"/>
      <c r="G230" s="50">
        <f>G227</f>
      </c>
      <c r="H230" s="51" t="s">
        <v>24</v>
      </c>
      <c r="J230" s="55" t="n">
        <v>71.0</v>
      </c>
      <c r="K230" s="55" t="n">
        <v>30.0</v>
      </c>
    </row>
    <row r="231" ht="15.0" customHeight="true">
      <c r="A231" s="35"/>
      <c r="B231" s="36"/>
      <c r="C231" s="36"/>
      <c r="D231" s="37"/>
      <c r="E231" s="42" t="s">
        <v>24</v>
      </c>
      <c r="F231" s="45"/>
      <c r="G231" s="50"/>
      <c r="H231" s="52" t="s">
        <v>24</v>
      </c>
    </row>
    <row r="232" ht="15.0" customHeight="true">
      <c r="A232" s="38"/>
      <c r="B232" s="39"/>
      <c r="C232" s="39"/>
      <c r="D232" s="40"/>
      <c r="E232" s="43" t="s">
        <v>25</v>
      </c>
      <c r="F232" s="46" t="n">
        <v>1.0</v>
      </c>
      <c r="G232" s="50"/>
      <c r="H232" s="53"/>
    </row>
    <row r="233">
      <c r="A233" s="56" t="s">
        <v>120</v>
      </c>
      <c r="B233" s="57" t="s">
        <v>121</v>
      </c>
      <c r="J233" s="30" t="n">
        <v>99999.0</v>
      </c>
    </row>
    <row r="234">
      <c r="A234" s="56" t="s">
        <v>122</v>
      </c>
      <c r="B234" s="57" t="s">
        <v>123</v>
      </c>
    </row>
    <row r="235">
      <c r="A235" s="56" t="s">
        <v>124</v>
      </c>
      <c r="B235" s="57" t="s">
        <v>125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3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2026-06-10T08:51:15Z</dcterms:created>
  <dc:creator>Apache POI</dc:creator>
</cp:coreProperties>
</file>